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60" i="1" l="1"/>
  <c r="E58" i="1" l="1"/>
  <c r="E52" i="1"/>
  <c r="E54" i="1"/>
  <c r="E32" i="1"/>
  <c r="E17" i="1"/>
  <c r="E8" i="1" s="1"/>
  <c r="E19" i="1"/>
  <c r="E51" i="1" l="1"/>
  <c r="E87" i="1"/>
  <c r="E84" i="1"/>
  <c r="E82" i="1"/>
  <c r="E80" i="1"/>
  <c r="E76" i="1"/>
  <c r="E74" i="1"/>
  <c r="E72" i="1"/>
  <c r="E65" i="1"/>
  <c r="E67" i="1"/>
  <c r="E71" i="1" l="1"/>
  <c r="E61" i="1"/>
  <c r="E47" i="1"/>
  <c r="E45" i="1"/>
  <c r="E41" i="1"/>
  <c r="E39" i="1"/>
  <c r="E27" i="1"/>
  <c r="E38" i="1" l="1"/>
  <c r="E26" i="1" l="1"/>
  <c r="E93" i="1" s="1"/>
</calcChain>
</file>

<file path=xl/sharedStrings.xml><?xml version="1.0" encoding="utf-8"?>
<sst xmlns="http://schemas.openxmlformats.org/spreadsheetml/2006/main" count="140" uniqueCount="106">
  <si>
    <t>Приложение 4</t>
  </si>
  <si>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</si>
  <si>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</si>
  <si>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</si>
  <si>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</si>
  <si>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</si>
  <si>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</si>
  <si>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</si>
  <si>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</si>
  <si>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</si>
  <si>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</si>
  <si>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Закупка товаров, работ, услуг для государственных (муниципальных) нужд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</si>
  <si>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</si>
  <si>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</si>
  <si>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</si>
  <si>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</si>
  <si>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</si>
  <si>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</si>
  <si>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</si>
  <si>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</si>
  <si>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</si>
  <si>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</si>
  <si>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</si>
  <si>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</si>
  <si>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</si>
  <si>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</si>
  <si>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</si>
  <si>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</si>
  <si>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</si>
  <si>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</si>
  <si>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Иные 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</si>
  <si>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04.0.04.11160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</si>
  <si>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</si>
  <si>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</si>
  <si>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</si>
  <si>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</si>
  <si>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</si>
  <si>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</si>
  <si>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</si>
  <si>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</si>
  <si>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</si>
  <si>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</si>
  <si>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</si>
  <si>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</si>
  <si>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</si>
  <si>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05.0.03.11270</t>
  </si>
  <si>
    <t>06.0.00.00000</t>
  </si>
  <si>
    <t>Строительство, модернизация,  ремонт и содержание автомобильных дорог  общего пользования, в том числе дорог в поселения (за исключением автомобильных дорог федерального значения)</t>
  </si>
  <si>
    <t>06.0.01.72440</t>
  </si>
  <si>
    <t>Содержание автомобильных дорог</t>
  </si>
  <si>
    <t>06.0.01.11320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</si>
  <si>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</si>
  <si>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</si>
  <si>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</si>
  <si>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</si>
  <si>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</si>
  <si>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</si>
  <si>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</si>
  <si>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</si>
  <si>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</si>
  <si>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</si>
  <si>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</si>
  <si>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</si>
  <si>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</si>
  <si>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</si>
  <si>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</si>
  <si>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</si>
  <si>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</si>
  <si>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</si>
  <si>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</si>
  <si>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Иные социальные выплаты</t>
  </si>
  <si>
    <t>20.0.00.11650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</si>
  <si>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</si>
  <si>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</si>
  <si>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</si>
  <si>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</si>
  <si>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2017 год</t>
  </si>
  <si>
    <t>2017 год (руб.)</t>
  </si>
  <si>
    <t>Муниципальная программа «Развитие малого и среднего предпринимательства на территории городского поселения Мышкин на 2017-2019 годы»</t>
  </si>
  <si>
    <t xml:space="preserve"> Муниципальная программа «Развитие сети автомобильных дорог  городского поселения Мышкин на 2017 -2019 годы»</t>
  </si>
  <si>
    <t>Мероприятия по обеспечению безопасности движения пешеходов</t>
  </si>
  <si>
    <t>06.0.01.11340</t>
  </si>
  <si>
    <t>Софинансирование по улице Газовиков</t>
  </si>
  <si>
    <t>06.0.01.11350</t>
  </si>
  <si>
    <t>Иные межбюджетные трансферты по заключенному соглашению на выполнение полномочия по организации и осуществлению мероприятий по гражданской обороне и защите населения и территории поселений от чрезвычайных ситуаций природного и техногенного характера</t>
  </si>
  <si>
    <t>02.0.04.11090</t>
  </si>
  <si>
    <t xml:space="preserve">Иные межбюджетные трансферты по заключенному соглашению на выполнение полномочия по участию в предупреждении и ликвидации последствий чрезвычайных ситуаций в границах поселения </t>
  </si>
  <si>
    <t>02.0.05.11100</t>
  </si>
  <si>
    <t>04.0.04.11130</t>
  </si>
  <si>
    <t>Иные межбюджетные трансферты по заключенному соглашению на выполнение полномочия по организации библиотечного обслуживанию населения, комплектование и обеспечение сохранности библиотечных фондов библиотек поселения</t>
  </si>
  <si>
    <t>05.0.01.11250</t>
  </si>
  <si>
    <t>Иные межбюджетные трансферты по заключенному соглашению на выполнение полномочия по созданию условий для организации досуга и обеспечение жителей поселений услугами организаций культуры</t>
  </si>
  <si>
    <t>05.0.02.11260</t>
  </si>
  <si>
    <t>Иные межбюджетные трансферты по заключенному соглашению на выполнение полномочия по организации и осуществлению мероприятий по работе с детьми и молодежью в поселении</t>
  </si>
  <si>
    <t>05.0.04.11280</t>
  </si>
  <si>
    <t>Подпрограма "Обеспечение первичных мер противопожарной безопасности на территории городского поселения Мышкин на 2017-2019 годы"</t>
  </si>
  <si>
    <t>Подпрограмма "Обеспечение безопасности  граждан на водных объектах городского поселения Мышкин на 2017-2019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</si>
  <si>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2017-2019 годы»</t>
  </si>
  <si>
    <t>Организационное обеспечение малого и среднего предпринимательства на территории городского поселения Мышкин</t>
  </si>
  <si>
    <t>Муниципальная программа «Жилищно-коммунальное хозяйство городского поселения Мышкин на 2017-2019 годы»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</si>
  <si>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2017-2019 годы"</t>
  </si>
  <si>
    <t>Мероприятие по разработке программы комплексного развития социальной сферы, утверждение генеральных планов</t>
  </si>
  <si>
    <t>Подпрограмма «Благоустройство городского поселения Мышкин на 2017-2019 годы»</t>
  </si>
  <si>
    <t>Муниципальная  программа «Развитие культуры, физической культуры, спорта и молодежной политики в городском поселения Мышкин на 2017-2019 годы»</t>
  </si>
  <si>
    <t>Подпрограмма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 на 2017-2019 годы»</t>
  </si>
  <si>
    <t xml:space="preserve">от  22.12.2016   №38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</si>
</sst>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3" fontId="2" fillId="0" borderId="5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3" fontId="2" fillId="0" borderId="7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3" fontId="2" fillId="0" borderId="9" xfId="0" applyNumberFormat="1" applyFont="1" applyBorder="1" applyAlignment="1">
      <alignment horizontal="center" vertical="top" wrapText="1"/>
    </xf>
    <xf numFmtId="3" fontId="5" fillId="0" borderId="3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/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abSelected="1" workbookViewId="0">
      <selection activeCell="A5" sqref="A5:E6"/>
    </sheetView>
  </sheetViews>
  <sheetFormatPr defaultRowHeight="15" x14ac:dyDescent="0.25"/>
  <cols>
    <col min="1" max="1" width="42.42578125" customWidth="1"/>
    <col min="3" max="3" width="4" customWidth="1"/>
    <col min="5" max="5" width="10.85546875" customWidth="1"/>
  </cols>
  <sheetData>
    <row r="1" spans="1:6" x14ac:dyDescent="0.25">
      <c r="B1" s="54"/>
      <c r="C1" s="54"/>
      <c r="E1" s="1" t="s">
        <v>0</v>
      </c>
      <c r="F1" s="2"/>
    </row>
    <row r="2" spans="1:6" x14ac:dyDescent="0.25">
      <c r="B2" s="55" t="s">
        <v>1</v>
      </c>
      <c r="C2" s="55"/>
      <c r="D2" s="55"/>
      <c r="E2" s="55"/>
      <c r="F2" s="2"/>
    </row>
    <row r="3" spans="1:6" x14ac:dyDescent="0.25">
      <c r="C3" s="56" t="s">
        <v>2</v>
      </c>
      <c r="D3" s="56"/>
      <c r="E3" s="56"/>
      <c r="F3" s="2"/>
    </row>
    <row r="4" spans="1:6" x14ac:dyDescent="0.25">
      <c r="C4" s="56" t="s">
        <v>105</v>
      </c>
      <c r="D4" s="56"/>
      <c r="E4" s="56"/>
      <c r="F4" s="2"/>
    </row>
    <row r="5" spans="1:6" ht="62.25" customHeight="1" x14ac:dyDescent="0.25">
      <c r="A5" s="57" t="s">
        <v>76</v>
      </c>
      <c r="B5" s="57"/>
      <c r="C5" s="57"/>
      <c r="D5" s="57"/>
      <c r="E5" s="57"/>
      <c r="F5" s="2"/>
    </row>
    <row r="6" spans="1:6" ht="15.75" thickBot="1" x14ac:dyDescent="0.3">
      <c r="A6" s="58"/>
      <c r="B6" s="58"/>
      <c r="C6" s="58"/>
      <c r="D6" s="58"/>
      <c r="E6" s="58"/>
      <c r="F6" s="2"/>
    </row>
    <row r="7" spans="1:6" ht="26.25" thickBot="1" x14ac:dyDescent="0.3">
      <c r="A7" s="3" t="s">
        <v>3</v>
      </c>
      <c r="B7" s="32" t="s">
        <v>4</v>
      </c>
      <c r="C7" s="33"/>
      <c r="D7" s="4" t="s">
        <v>5</v>
      </c>
      <c r="E7" s="4" t="s">
        <v>77</v>
      </c>
      <c r="F7" s="2"/>
    </row>
    <row r="8" spans="1:6" ht="63.75" customHeight="1" thickBot="1" x14ac:dyDescent="0.3">
      <c r="A8" s="5" t="s">
        <v>100</v>
      </c>
      <c r="B8" s="34" t="s">
        <v>7</v>
      </c>
      <c r="C8" s="35"/>
      <c r="D8" s="6"/>
      <c r="E8" s="7">
        <f>E9+E12+E15+E21+E17+E19</f>
        <v>507938</v>
      </c>
      <c r="F8" s="2"/>
    </row>
    <row r="9" spans="1:6" ht="51" customHeight="1" thickBot="1" x14ac:dyDescent="0.3">
      <c r="A9" s="8" t="s">
        <v>95</v>
      </c>
      <c r="B9" s="36" t="s">
        <v>8</v>
      </c>
      <c r="C9" s="37"/>
      <c r="D9" s="11"/>
      <c r="E9" s="9">
        <v>150000</v>
      </c>
      <c r="F9" s="2"/>
    </row>
    <row r="10" spans="1:6" ht="39" customHeight="1" thickBot="1" x14ac:dyDescent="0.3">
      <c r="A10" s="10" t="s">
        <v>9</v>
      </c>
      <c r="B10" s="32" t="s">
        <v>10</v>
      </c>
      <c r="C10" s="33"/>
      <c r="D10" s="4"/>
      <c r="E10" s="9">
        <v>150000</v>
      </c>
      <c r="F10" s="2"/>
    </row>
    <row r="11" spans="1:6" ht="26.25" customHeight="1" thickBot="1" x14ac:dyDescent="0.3">
      <c r="A11" s="10" t="s">
        <v>11</v>
      </c>
      <c r="B11" s="32"/>
      <c r="C11" s="33"/>
      <c r="D11" s="4">
        <v>200</v>
      </c>
      <c r="E11" s="9">
        <v>150000</v>
      </c>
      <c r="F11" s="2"/>
    </row>
    <row r="12" spans="1:6" ht="38.25" customHeight="1" thickBot="1" x14ac:dyDescent="0.3">
      <c r="A12" s="12" t="s">
        <v>96</v>
      </c>
      <c r="B12" s="59" t="s">
        <v>12</v>
      </c>
      <c r="C12" s="60"/>
      <c r="D12" s="13"/>
      <c r="E12" s="14">
        <v>60000</v>
      </c>
      <c r="F12" s="2"/>
    </row>
    <row r="13" spans="1:6" ht="25.5" customHeight="1" thickBot="1" x14ac:dyDescent="0.3">
      <c r="A13" s="15" t="s">
        <v>13</v>
      </c>
      <c r="B13" s="48" t="s">
        <v>14</v>
      </c>
      <c r="C13" s="49"/>
      <c r="D13" s="16"/>
      <c r="E13" s="17">
        <v>60000</v>
      </c>
      <c r="F13" s="2"/>
    </row>
    <row r="14" spans="1:6" ht="27" customHeight="1" thickBot="1" x14ac:dyDescent="0.3">
      <c r="A14" s="18" t="s">
        <v>11</v>
      </c>
      <c r="B14" s="48"/>
      <c r="C14" s="49"/>
      <c r="D14" s="19">
        <v>200</v>
      </c>
      <c r="E14" s="20">
        <v>60000</v>
      </c>
      <c r="F14" s="2"/>
    </row>
    <row r="15" spans="1:6" ht="53.25" customHeight="1" thickBot="1" x14ac:dyDescent="0.3">
      <c r="A15" s="8" t="s">
        <v>15</v>
      </c>
      <c r="B15" s="50" t="s">
        <v>16</v>
      </c>
      <c r="C15" s="51"/>
      <c r="D15" s="11"/>
      <c r="E15" s="9">
        <v>20000</v>
      </c>
      <c r="F15" s="2"/>
    </row>
    <row r="16" spans="1:6" ht="26.25" customHeight="1" thickBot="1" x14ac:dyDescent="0.3">
      <c r="A16" s="10" t="s">
        <v>11</v>
      </c>
      <c r="B16" s="34"/>
      <c r="C16" s="35"/>
      <c r="D16" s="4">
        <v>200</v>
      </c>
      <c r="E16" s="9">
        <v>20000</v>
      </c>
      <c r="F16" s="2"/>
    </row>
    <row r="17" spans="1:6" s="26" customFormat="1" ht="93.75" customHeight="1" thickBot="1" x14ac:dyDescent="0.3">
      <c r="A17" s="27" t="s">
        <v>84</v>
      </c>
      <c r="B17" s="52" t="s">
        <v>85</v>
      </c>
      <c r="C17" s="53"/>
      <c r="D17" s="28"/>
      <c r="E17" s="29">
        <f>E18</f>
        <v>36469</v>
      </c>
      <c r="F17" s="2"/>
    </row>
    <row r="18" spans="1:6" s="26" customFormat="1" ht="19.5" customHeight="1" thickBot="1" x14ac:dyDescent="0.3">
      <c r="A18" s="24" t="s">
        <v>6</v>
      </c>
      <c r="B18" s="38"/>
      <c r="C18" s="39"/>
      <c r="D18" s="25">
        <v>500</v>
      </c>
      <c r="E18" s="29">
        <v>36469</v>
      </c>
      <c r="F18" s="2"/>
    </row>
    <row r="19" spans="1:6" s="26" customFormat="1" ht="63.75" customHeight="1" thickBot="1" x14ac:dyDescent="0.3">
      <c r="A19" s="27" t="s">
        <v>86</v>
      </c>
      <c r="B19" s="52" t="s">
        <v>87</v>
      </c>
      <c r="C19" s="53"/>
      <c r="D19" s="25"/>
      <c r="E19" s="29">
        <f>E20</f>
        <v>36469</v>
      </c>
      <c r="F19" s="2"/>
    </row>
    <row r="20" spans="1:6" s="26" customFormat="1" ht="18" customHeight="1" thickBot="1" x14ac:dyDescent="0.3">
      <c r="A20" s="24" t="s">
        <v>6</v>
      </c>
      <c r="B20" s="52"/>
      <c r="C20" s="53"/>
      <c r="D20" s="25">
        <v>500</v>
      </c>
      <c r="E20" s="29">
        <v>36469</v>
      </c>
      <c r="F20" s="2"/>
    </row>
    <row r="21" spans="1:6" ht="66" customHeight="1" thickBot="1" x14ac:dyDescent="0.3">
      <c r="A21" s="8" t="s">
        <v>97</v>
      </c>
      <c r="B21" s="36" t="s">
        <v>17</v>
      </c>
      <c r="C21" s="37"/>
      <c r="D21" s="4"/>
      <c r="E21" s="9">
        <v>205000</v>
      </c>
      <c r="F21" s="2"/>
    </row>
    <row r="22" spans="1:6" ht="25.5" customHeight="1" thickBot="1" x14ac:dyDescent="0.3">
      <c r="A22" s="10" t="s">
        <v>11</v>
      </c>
      <c r="B22" s="32"/>
      <c r="C22" s="33"/>
      <c r="D22" s="4">
        <v>200</v>
      </c>
      <c r="E22" s="9">
        <v>205000</v>
      </c>
      <c r="F22" s="2"/>
    </row>
    <row r="23" spans="1:6" ht="54" customHeight="1" thickBot="1" x14ac:dyDescent="0.3">
      <c r="A23" s="5" t="s">
        <v>78</v>
      </c>
      <c r="B23" s="34" t="s">
        <v>18</v>
      </c>
      <c r="C23" s="35"/>
      <c r="D23" s="6"/>
      <c r="E23" s="7">
        <v>10000</v>
      </c>
      <c r="F23" s="2"/>
    </row>
    <row r="24" spans="1:6" ht="40.5" customHeight="1" thickBot="1" x14ac:dyDescent="0.3">
      <c r="A24" s="10" t="s">
        <v>98</v>
      </c>
      <c r="B24" s="32" t="s">
        <v>19</v>
      </c>
      <c r="C24" s="33"/>
      <c r="D24" s="4"/>
      <c r="E24" s="9">
        <v>10000</v>
      </c>
      <c r="F24" s="2"/>
    </row>
    <row r="25" spans="1:6" ht="26.25" customHeight="1" thickBot="1" x14ac:dyDescent="0.3">
      <c r="A25" s="10" t="s">
        <v>11</v>
      </c>
      <c r="B25" s="34"/>
      <c r="C25" s="35"/>
      <c r="D25" s="4">
        <v>200</v>
      </c>
      <c r="E25" s="9">
        <v>10000</v>
      </c>
      <c r="F25" s="2"/>
    </row>
    <row r="26" spans="1:6" ht="38.25" customHeight="1" thickBot="1" x14ac:dyDescent="0.3">
      <c r="A26" s="5" t="s">
        <v>99</v>
      </c>
      <c r="B26" s="34" t="s">
        <v>20</v>
      </c>
      <c r="C26" s="35"/>
      <c r="D26" s="6"/>
      <c r="E26" s="7">
        <f>E27+E34+E36+E38+E32</f>
        <v>12811303</v>
      </c>
      <c r="F26" s="2"/>
    </row>
    <row r="27" spans="1:6" ht="27.75" customHeight="1" thickBot="1" x14ac:dyDescent="0.3">
      <c r="A27" s="8" t="s">
        <v>21</v>
      </c>
      <c r="B27" s="36" t="s">
        <v>22</v>
      </c>
      <c r="C27" s="37"/>
      <c r="D27" s="11"/>
      <c r="E27" s="9">
        <f>E28+E30</f>
        <v>750000</v>
      </c>
      <c r="F27" s="2"/>
    </row>
    <row r="28" spans="1:6" ht="26.25" customHeight="1" thickBot="1" x14ac:dyDescent="0.3">
      <c r="A28" s="10" t="s">
        <v>23</v>
      </c>
      <c r="B28" s="32" t="s">
        <v>24</v>
      </c>
      <c r="C28" s="33"/>
      <c r="D28" s="4"/>
      <c r="E28" s="9">
        <v>300000</v>
      </c>
      <c r="F28" s="2"/>
    </row>
    <row r="29" spans="1:6" ht="13.5" customHeight="1" thickBot="1" x14ac:dyDescent="0.3">
      <c r="A29" s="10" t="s">
        <v>25</v>
      </c>
      <c r="B29" s="34"/>
      <c r="C29" s="35"/>
      <c r="D29" s="4">
        <v>800</v>
      </c>
      <c r="E29" s="9">
        <v>300000</v>
      </c>
      <c r="F29" s="2"/>
    </row>
    <row r="30" spans="1:6" ht="12.75" customHeight="1" thickBot="1" x14ac:dyDescent="0.3">
      <c r="A30" s="10" t="s">
        <v>26</v>
      </c>
      <c r="B30" s="32" t="s">
        <v>27</v>
      </c>
      <c r="C30" s="33"/>
      <c r="D30" s="4"/>
      <c r="E30" s="9">
        <v>450000</v>
      </c>
      <c r="F30" s="2"/>
    </row>
    <row r="31" spans="1:6" ht="25.5" customHeight="1" thickBot="1" x14ac:dyDescent="0.3">
      <c r="A31" s="10" t="s">
        <v>11</v>
      </c>
      <c r="B31" s="34"/>
      <c r="C31" s="35"/>
      <c r="D31" s="4">
        <v>200</v>
      </c>
      <c r="E31" s="9">
        <v>450000</v>
      </c>
      <c r="F31" s="2"/>
    </row>
    <row r="32" spans="1:6" ht="40.5" customHeight="1" thickBot="1" x14ac:dyDescent="0.3">
      <c r="A32" s="10" t="s">
        <v>101</v>
      </c>
      <c r="B32" s="36" t="s">
        <v>88</v>
      </c>
      <c r="C32" s="37"/>
      <c r="D32" s="4"/>
      <c r="E32" s="9">
        <f>E33</f>
        <v>360000</v>
      </c>
      <c r="F32" s="2"/>
    </row>
    <row r="33" spans="1:6" s="26" customFormat="1" ht="15" customHeight="1" thickBot="1" x14ac:dyDescent="0.3">
      <c r="A33" s="10" t="s">
        <v>6</v>
      </c>
      <c r="B33" s="34"/>
      <c r="C33" s="35"/>
      <c r="D33" s="4">
        <v>500</v>
      </c>
      <c r="E33" s="9">
        <v>360000</v>
      </c>
      <c r="F33" s="2"/>
    </row>
    <row r="34" spans="1:6" s="26" customFormat="1" ht="15.75" customHeight="1" thickBot="1" x14ac:dyDescent="0.3">
      <c r="A34" s="8" t="s">
        <v>28</v>
      </c>
      <c r="B34" s="36" t="s">
        <v>29</v>
      </c>
      <c r="C34" s="37"/>
      <c r="D34" s="11"/>
      <c r="E34" s="9">
        <v>1300000</v>
      </c>
      <c r="F34" s="2"/>
    </row>
    <row r="35" spans="1:6" ht="14.25" customHeight="1" thickBot="1" x14ac:dyDescent="0.3">
      <c r="A35" s="10" t="s">
        <v>25</v>
      </c>
      <c r="B35" s="34"/>
      <c r="C35" s="35"/>
      <c r="D35" s="4">
        <v>800</v>
      </c>
      <c r="E35" s="9">
        <v>1300000</v>
      </c>
      <c r="F35" s="2"/>
    </row>
    <row r="36" spans="1:6" ht="12.75" customHeight="1" thickBot="1" x14ac:dyDescent="0.3">
      <c r="A36" s="8" t="s">
        <v>30</v>
      </c>
      <c r="B36" s="36" t="s">
        <v>31</v>
      </c>
      <c r="C36" s="37"/>
      <c r="D36" s="11"/>
      <c r="E36" s="9">
        <v>142972</v>
      </c>
      <c r="F36" s="2"/>
    </row>
    <row r="37" spans="1:6" ht="14.25" customHeight="1" thickBot="1" x14ac:dyDescent="0.3">
      <c r="A37" s="10" t="s">
        <v>6</v>
      </c>
      <c r="B37" s="34"/>
      <c r="C37" s="35"/>
      <c r="D37" s="4">
        <v>500</v>
      </c>
      <c r="E37" s="9">
        <v>142972</v>
      </c>
      <c r="F37" s="2"/>
    </row>
    <row r="38" spans="1:6" ht="27" customHeight="1" thickBot="1" x14ac:dyDescent="0.3">
      <c r="A38" s="8" t="s">
        <v>102</v>
      </c>
      <c r="B38" s="36" t="s">
        <v>32</v>
      </c>
      <c r="C38" s="37"/>
      <c r="D38" s="11"/>
      <c r="E38" s="21">
        <f>E39+E41+E43+E45+E47</f>
        <v>10258331</v>
      </c>
      <c r="F38" s="2"/>
    </row>
    <row r="39" spans="1:6" ht="16.5" customHeight="1" thickBot="1" x14ac:dyDescent="0.3">
      <c r="A39" s="10" t="s">
        <v>33</v>
      </c>
      <c r="B39" s="32" t="s">
        <v>34</v>
      </c>
      <c r="C39" s="33"/>
      <c r="D39" s="4"/>
      <c r="E39" s="9">
        <f>E40</f>
        <v>2800000</v>
      </c>
      <c r="F39" s="2"/>
    </row>
    <row r="40" spans="1:6" ht="15" customHeight="1" thickBot="1" x14ac:dyDescent="0.3">
      <c r="A40" s="10" t="s">
        <v>11</v>
      </c>
      <c r="B40" s="34"/>
      <c r="C40" s="35"/>
      <c r="D40" s="4">
        <v>200</v>
      </c>
      <c r="E40" s="9">
        <v>2800000</v>
      </c>
      <c r="F40" s="2"/>
    </row>
    <row r="41" spans="1:6" ht="13.5" customHeight="1" thickBot="1" x14ac:dyDescent="0.3">
      <c r="A41" s="10" t="s">
        <v>35</v>
      </c>
      <c r="B41" s="32" t="s">
        <v>36</v>
      </c>
      <c r="C41" s="33"/>
      <c r="D41" s="4"/>
      <c r="E41" s="9">
        <f>E42</f>
        <v>500000</v>
      </c>
      <c r="F41" s="2"/>
    </row>
    <row r="42" spans="1:6" ht="13.5" customHeight="1" thickBot="1" x14ac:dyDescent="0.3">
      <c r="A42" s="10" t="s">
        <v>11</v>
      </c>
      <c r="B42" s="34"/>
      <c r="C42" s="35"/>
      <c r="D42" s="4">
        <v>200</v>
      </c>
      <c r="E42" s="9">
        <v>500000</v>
      </c>
      <c r="F42" s="2"/>
    </row>
    <row r="43" spans="1:6" ht="13.5" customHeight="1" thickBot="1" x14ac:dyDescent="0.3">
      <c r="A43" s="10" t="s">
        <v>37</v>
      </c>
      <c r="B43" s="32" t="s">
        <v>38</v>
      </c>
      <c r="C43" s="33"/>
      <c r="D43" s="4"/>
      <c r="E43" s="9">
        <v>300000</v>
      </c>
      <c r="F43" s="2"/>
    </row>
    <row r="44" spans="1:6" ht="15" customHeight="1" thickBot="1" x14ac:dyDescent="0.3">
      <c r="A44" s="10" t="s">
        <v>11</v>
      </c>
      <c r="B44" s="34"/>
      <c r="C44" s="35"/>
      <c r="D44" s="4">
        <v>200</v>
      </c>
      <c r="E44" s="9">
        <v>300000</v>
      </c>
      <c r="F44" s="2"/>
    </row>
    <row r="45" spans="1:6" ht="25.5" customHeight="1" thickBot="1" x14ac:dyDescent="0.3">
      <c r="A45" s="10" t="s">
        <v>39</v>
      </c>
      <c r="B45" s="32" t="s">
        <v>40</v>
      </c>
      <c r="C45" s="33"/>
      <c r="D45" s="4"/>
      <c r="E45" s="9">
        <f>E46</f>
        <v>3358331</v>
      </c>
      <c r="F45" s="2"/>
    </row>
    <row r="46" spans="1:6" ht="24.75" customHeight="1" thickBot="1" x14ac:dyDescent="0.3">
      <c r="A46" s="10" t="s">
        <v>11</v>
      </c>
      <c r="B46" s="34"/>
      <c r="C46" s="35"/>
      <c r="D46" s="4">
        <v>200</v>
      </c>
      <c r="E46" s="9">
        <v>3358331</v>
      </c>
      <c r="F46" s="2"/>
    </row>
    <row r="47" spans="1:6" ht="26.25" customHeight="1" thickBot="1" x14ac:dyDescent="0.3">
      <c r="A47" s="10" t="s">
        <v>41</v>
      </c>
      <c r="B47" s="32" t="s">
        <v>42</v>
      </c>
      <c r="C47" s="33"/>
      <c r="D47" s="4"/>
      <c r="E47" s="9">
        <f>E48+E49+E50</f>
        <v>3300000</v>
      </c>
      <c r="F47" s="2"/>
    </row>
    <row r="48" spans="1:6" ht="27" customHeight="1" thickBot="1" x14ac:dyDescent="0.3">
      <c r="A48" s="10" t="s">
        <v>43</v>
      </c>
      <c r="B48" s="34"/>
      <c r="C48" s="35"/>
      <c r="D48" s="4">
        <v>100</v>
      </c>
      <c r="E48" s="9">
        <v>2700000</v>
      </c>
      <c r="F48" s="2"/>
    </row>
    <row r="49" spans="1:6" ht="27.75" customHeight="1" thickBot="1" x14ac:dyDescent="0.3">
      <c r="A49" s="10" t="s">
        <v>11</v>
      </c>
      <c r="B49" s="34"/>
      <c r="C49" s="35"/>
      <c r="D49" s="4">
        <v>200</v>
      </c>
      <c r="E49" s="9">
        <v>590000</v>
      </c>
      <c r="F49" s="2"/>
    </row>
    <row r="50" spans="1:6" ht="14.25" customHeight="1" thickBot="1" x14ac:dyDescent="0.3">
      <c r="A50" s="10" t="s">
        <v>25</v>
      </c>
      <c r="B50" s="34"/>
      <c r="C50" s="35"/>
      <c r="D50" s="4">
        <v>800</v>
      </c>
      <c r="E50" s="9">
        <v>10000</v>
      </c>
      <c r="F50" s="2"/>
    </row>
    <row r="51" spans="1:6" ht="54" customHeight="1" thickBot="1" x14ac:dyDescent="0.3">
      <c r="A51" s="5" t="s">
        <v>103</v>
      </c>
      <c r="B51" s="34" t="s">
        <v>44</v>
      </c>
      <c r="C51" s="35"/>
      <c r="D51" s="6"/>
      <c r="E51" s="7">
        <f>E52+E54+E56+E58</f>
        <v>674324</v>
      </c>
      <c r="F51" s="2"/>
    </row>
    <row r="52" spans="1:6" ht="75.75" customHeight="1" thickBot="1" x14ac:dyDescent="0.3">
      <c r="A52" s="27" t="s">
        <v>89</v>
      </c>
      <c r="B52" s="38" t="s">
        <v>90</v>
      </c>
      <c r="C52" s="39"/>
      <c r="D52" s="6"/>
      <c r="E52" s="9">
        <f>E53</f>
        <v>138600</v>
      </c>
      <c r="F52" s="2"/>
    </row>
    <row r="53" spans="1:6" s="26" customFormat="1" ht="18" customHeight="1" thickBot="1" x14ac:dyDescent="0.3">
      <c r="A53" s="24" t="s">
        <v>6</v>
      </c>
      <c r="B53" s="61"/>
      <c r="C53" s="62"/>
      <c r="D53" s="25">
        <v>500</v>
      </c>
      <c r="E53" s="9">
        <v>138600</v>
      </c>
      <c r="F53" s="2"/>
    </row>
    <row r="54" spans="1:6" s="26" customFormat="1" ht="63.75" customHeight="1" thickBot="1" x14ac:dyDescent="0.3">
      <c r="A54" s="27" t="s">
        <v>91</v>
      </c>
      <c r="B54" s="52" t="s">
        <v>92</v>
      </c>
      <c r="C54" s="53"/>
      <c r="D54" s="28"/>
      <c r="E54" s="9">
        <f>E55</f>
        <v>187399</v>
      </c>
      <c r="F54" s="2"/>
    </row>
    <row r="55" spans="1:6" s="26" customFormat="1" ht="15.75" customHeight="1" thickBot="1" x14ac:dyDescent="0.3">
      <c r="A55" s="24" t="s">
        <v>6</v>
      </c>
      <c r="B55" s="61"/>
      <c r="C55" s="62"/>
      <c r="D55" s="25">
        <v>500</v>
      </c>
      <c r="E55" s="9">
        <v>187399</v>
      </c>
      <c r="F55" s="2"/>
    </row>
    <row r="56" spans="1:6" s="26" customFormat="1" ht="65.25" customHeight="1" thickBot="1" x14ac:dyDescent="0.3">
      <c r="A56" s="10" t="s">
        <v>104</v>
      </c>
      <c r="B56" s="32" t="s">
        <v>45</v>
      </c>
      <c r="C56" s="33"/>
      <c r="D56" s="4"/>
      <c r="E56" s="9">
        <v>100000</v>
      </c>
      <c r="F56" s="2"/>
    </row>
    <row r="57" spans="1:6" ht="26.25" thickBot="1" x14ac:dyDescent="0.3">
      <c r="A57" s="10" t="s">
        <v>11</v>
      </c>
      <c r="B57" s="34"/>
      <c r="C57" s="35"/>
      <c r="D57" s="4">
        <v>200</v>
      </c>
      <c r="E57" s="9">
        <v>100000</v>
      </c>
      <c r="F57" s="2"/>
    </row>
    <row r="58" spans="1:6" ht="64.5" customHeight="1" thickBot="1" x14ac:dyDescent="0.3">
      <c r="A58" s="30" t="s">
        <v>93</v>
      </c>
      <c r="B58" s="44" t="s">
        <v>94</v>
      </c>
      <c r="C58" s="45"/>
      <c r="D58" s="4"/>
      <c r="E58" s="9">
        <f>E59</f>
        <v>248325</v>
      </c>
      <c r="F58" s="2"/>
    </row>
    <row r="59" spans="1:6" s="26" customFormat="1" ht="16.5" customHeight="1" thickBot="1" x14ac:dyDescent="0.3">
      <c r="A59" s="31" t="s">
        <v>6</v>
      </c>
      <c r="B59" s="46"/>
      <c r="C59" s="47"/>
      <c r="D59" s="4">
        <v>500</v>
      </c>
      <c r="E59" s="9">
        <v>248325</v>
      </c>
      <c r="F59" s="2"/>
    </row>
    <row r="60" spans="1:6" s="26" customFormat="1" ht="39" customHeight="1" thickBot="1" x14ac:dyDescent="0.3">
      <c r="A60" s="5" t="s">
        <v>79</v>
      </c>
      <c r="B60" s="40" t="s">
        <v>46</v>
      </c>
      <c r="C60" s="41"/>
      <c r="D60" s="4"/>
      <c r="E60" s="7">
        <f>E61+E63+E65+E67+E69</f>
        <v>19476395</v>
      </c>
      <c r="F60" s="2"/>
    </row>
    <row r="61" spans="1:6" ht="39.75" customHeight="1" thickBot="1" x14ac:dyDescent="0.3">
      <c r="A61" s="10" t="s">
        <v>47</v>
      </c>
      <c r="B61" s="42" t="s">
        <v>48</v>
      </c>
      <c r="C61" s="43"/>
      <c r="D61" s="4"/>
      <c r="E61" s="9">
        <f>E62</f>
        <v>10910087</v>
      </c>
      <c r="F61" s="2"/>
    </row>
    <row r="62" spans="1:6" ht="27" customHeight="1" thickBot="1" x14ac:dyDescent="0.3">
      <c r="A62" s="10" t="s">
        <v>11</v>
      </c>
      <c r="B62" s="34"/>
      <c r="C62" s="35"/>
      <c r="D62" s="4">
        <v>200</v>
      </c>
      <c r="E62" s="9">
        <v>10910087</v>
      </c>
      <c r="F62" s="2"/>
    </row>
    <row r="63" spans="1:6" ht="15" customHeight="1" thickBot="1" x14ac:dyDescent="0.3">
      <c r="A63" s="10" t="s">
        <v>49</v>
      </c>
      <c r="B63" s="32" t="s">
        <v>50</v>
      </c>
      <c r="C63" s="33"/>
      <c r="D63" s="4"/>
      <c r="E63" s="9">
        <v>320000</v>
      </c>
      <c r="F63" s="2"/>
    </row>
    <row r="64" spans="1:6" ht="25.5" customHeight="1" thickBot="1" x14ac:dyDescent="0.3">
      <c r="A64" s="10" t="s">
        <v>11</v>
      </c>
      <c r="B64" s="32"/>
      <c r="C64" s="33"/>
      <c r="D64" s="4">
        <v>200</v>
      </c>
      <c r="E64" s="9">
        <v>320000</v>
      </c>
      <c r="F64" s="2"/>
    </row>
    <row r="65" spans="1:6" ht="14.25" customHeight="1" thickBot="1" x14ac:dyDescent="0.3">
      <c r="A65" s="10" t="s">
        <v>80</v>
      </c>
      <c r="B65" s="32" t="s">
        <v>81</v>
      </c>
      <c r="C65" s="33"/>
      <c r="D65" s="4"/>
      <c r="E65" s="9">
        <f>E66</f>
        <v>500000</v>
      </c>
      <c r="F65" s="2"/>
    </row>
    <row r="66" spans="1:6" ht="27" customHeight="1" thickBot="1" x14ac:dyDescent="0.3">
      <c r="A66" s="10" t="s">
        <v>11</v>
      </c>
      <c r="B66" s="32"/>
      <c r="C66" s="33"/>
      <c r="D66" s="4">
        <v>200</v>
      </c>
      <c r="E66" s="9">
        <v>500000</v>
      </c>
      <c r="F66" s="2"/>
    </row>
    <row r="67" spans="1:6" ht="18" customHeight="1" thickBot="1" x14ac:dyDescent="0.3">
      <c r="A67" s="24" t="s">
        <v>82</v>
      </c>
      <c r="B67" s="38" t="s">
        <v>83</v>
      </c>
      <c r="C67" s="39"/>
      <c r="D67" s="4"/>
      <c r="E67" s="9">
        <f>E68</f>
        <v>7616308</v>
      </c>
      <c r="F67" s="2"/>
    </row>
    <row r="68" spans="1:6" ht="27" customHeight="1" thickBot="1" x14ac:dyDescent="0.3">
      <c r="A68" s="24" t="s">
        <v>11</v>
      </c>
      <c r="B68" s="38"/>
      <c r="C68" s="39"/>
      <c r="D68" s="25">
        <v>200</v>
      </c>
      <c r="E68" s="9">
        <v>7616308</v>
      </c>
      <c r="F68" s="2"/>
    </row>
    <row r="69" spans="1:6" ht="53.25" customHeight="1" thickBot="1" x14ac:dyDescent="0.3">
      <c r="A69" s="8" t="s">
        <v>51</v>
      </c>
      <c r="B69" s="36" t="s">
        <v>52</v>
      </c>
      <c r="C69" s="37"/>
      <c r="D69" s="11"/>
      <c r="E69" s="21">
        <v>130000</v>
      </c>
      <c r="F69" s="2"/>
    </row>
    <row r="70" spans="1:6" ht="14.25" customHeight="1" thickBot="1" x14ac:dyDescent="0.3">
      <c r="A70" s="10" t="s">
        <v>25</v>
      </c>
      <c r="B70" s="34"/>
      <c r="C70" s="35"/>
      <c r="D70" s="4">
        <v>800</v>
      </c>
      <c r="E70" s="9">
        <v>130000</v>
      </c>
      <c r="F70" s="2"/>
    </row>
    <row r="71" spans="1:6" ht="15" customHeight="1" thickBot="1" x14ac:dyDescent="0.3">
      <c r="A71" s="5" t="s">
        <v>53</v>
      </c>
      <c r="B71" s="34" t="s">
        <v>54</v>
      </c>
      <c r="C71" s="35"/>
      <c r="D71" s="6"/>
      <c r="E71" s="7">
        <f>E72+E74+E76+E80+E82+E84+E87+E89+E91</f>
        <v>6378985</v>
      </c>
      <c r="F71" s="2"/>
    </row>
    <row r="72" spans="1:6" ht="13.5" customHeight="1" thickBot="1" x14ac:dyDescent="0.3">
      <c r="A72" s="10" t="s">
        <v>55</v>
      </c>
      <c r="B72" s="32" t="s">
        <v>56</v>
      </c>
      <c r="C72" s="33"/>
      <c r="D72" s="4"/>
      <c r="E72" s="9">
        <f>E73</f>
        <v>180550</v>
      </c>
      <c r="F72" s="2"/>
    </row>
    <row r="73" spans="1:6" ht="15" customHeight="1" thickBot="1" x14ac:dyDescent="0.3">
      <c r="A73" s="10" t="s">
        <v>43</v>
      </c>
      <c r="B73" s="34"/>
      <c r="C73" s="35"/>
      <c r="D73" s="4">
        <v>100</v>
      </c>
      <c r="E73" s="9">
        <v>180550</v>
      </c>
      <c r="F73" s="2"/>
    </row>
    <row r="74" spans="1:6" ht="14.25" customHeight="1" thickBot="1" x14ac:dyDescent="0.3">
      <c r="A74" s="10" t="s">
        <v>57</v>
      </c>
      <c r="B74" s="32" t="s">
        <v>58</v>
      </c>
      <c r="C74" s="33"/>
      <c r="D74" s="4"/>
      <c r="E74" s="9">
        <f>E75</f>
        <v>880000</v>
      </c>
      <c r="F74" s="2"/>
    </row>
    <row r="75" spans="1:6" ht="65.25" customHeight="1" thickBot="1" x14ac:dyDescent="0.3">
      <c r="A75" s="10" t="s">
        <v>43</v>
      </c>
      <c r="B75" s="34"/>
      <c r="C75" s="35"/>
      <c r="D75" s="4">
        <v>100</v>
      </c>
      <c r="E75" s="9">
        <v>880000</v>
      </c>
      <c r="F75" s="2"/>
    </row>
    <row r="76" spans="1:6" ht="13.5" customHeight="1" thickBot="1" x14ac:dyDescent="0.3">
      <c r="A76" s="10" t="s">
        <v>59</v>
      </c>
      <c r="B76" s="32" t="s">
        <v>60</v>
      </c>
      <c r="C76" s="33"/>
      <c r="D76" s="4"/>
      <c r="E76" s="9">
        <f>E77+E78+E79</f>
        <v>3385320</v>
      </c>
      <c r="F76" s="2"/>
    </row>
    <row r="77" spans="1:6" ht="63.75" customHeight="1" thickBot="1" x14ac:dyDescent="0.3">
      <c r="A77" s="10" t="s">
        <v>43</v>
      </c>
      <c r="B77" s="34"/>
      <c r="C77" s="35"/>
      <c r="D77" s="4">
        <v>100</v>
      </c>
      <c r="E77" s="9">
        <v>2935620</v>
      </c>
      <c r="F77" s="2"/>
    </row>
    <row r="78" spans="1:6" ht="15" customHeight="1" thickBot="1" x14ac:dyDescent="0.3">
      <c r="A78" s="10" t="s">
        <v>11</v>
      </c>
      <c r="B78" s="32"/>
      <c r="C78" s="33"/>
      <c r="D78" s="4">
        <v>200</v>
      </c>
      <c r="E78" s="9">
        <v>429700</v>
      </c>
      <c r="F78" s="2"/>
    </row>
    <row r="79" spans="1:6" ht="14.25" customHeight="1" thickBot="1" x14ac:dyDescent="0.3">
      <c r="A79" s="10" t="s">
        <v>25</v>
      </c>
      <c r="B79" s="34"/>
      <c r="C79" s="35"/>
      <c r="D79" s="4">
        <v>800</v>
      </c>
      <c r="E79" s="9">
        <v>20000</v>
      </c>
      <c r="F79" s="2"/>
    </row>
    <row r="80" spans="1:6" ht="26.25" customHeight="1" thickBot="1" x14ac:dyDescent="0.3">
      <c r="A80" s="10" t="s">
        <v>61</v>
      </c>
      <c r="B80" s="32" t="s">
        <v>62</v>
      </c>
      <c r="C80" s="33"/>
      <c r="D80" s="4"/>
      <c r="E80" s="9">
        <f>E81</f>
        <v>103115</v>
      </c>
      <c r="F80" s="2"/>
    </row>
    <row r="81" spans="1:6" ht="13.5" customHeight="1" thickBot="1" x14ac:dyDescent="0.3">
      <c r="A81" s="10" t="s">
        <v>6</v>
      </c>
      <c r="B81" s="34"/>
      <c r="C81" s="35"/>
      <c r="D81" s="4">
        <v>500</v>
      </c>
      <c r="E81" s="9">
        <v>103115</v>
      </c>
      <c r="F81" s="2"/>
    </row>
    <row r="82" spans="1:6" ht="15.75" customHeight="1" thickBot="1" x14ac:dyDescent="0.3">
      <c r="A82" s="10" t="s">
        <v>63</v>
      </c>
      <c r="B82" s="32" t="s">
        <v>64</v>
      </c>
      <c r="C82" s="33"/>
      <c r="D82" s="4"/>
      <c r="E82" s="9">
        <f>E83</f>
        <v>45000</v>
      </c>
      <c r="F82" s="2"/>
    </row>
    <row r="83" spans="1:6" ht="13.5" customHeight="1" thickBot="1" x14ac:dyDescent="0.3">
      <c r="A83" s="10" t="s">
        <v>25</v>
      </c>
      <c r="B83" s="34"/>
      <c r="C83" s="35"/>
      <c r="D83" s="4">
        <v>800</v>
      </c>
      <c r="E83" s="9">
        <v>45000</v>
      </c>
      <c r="F83" s="2"/>
    </row>
    <row r="84" spans="1:6" ht="14.25" customHeight="1" thickBot="1" x14ac:dyDescent="0.3">
      <c r="A84" s="10" t="s">
        <v>65</v>
      </c>
      <c r="B84" s="32" t="s">
        <v>66</v>
      </c>
      <c r="C84" s="33"/>
      <c r="D84" s="4"/>
      <c r="E84" s="9">
        <f>E85+E86</f>
        <v>1375000</v>
      </c>
      <c r="F84" s="2"/>
    </row>
    <row r="85" spans="1:6" ht="14.25" customHeight="1" thickBot="1" x14ac:dyDescent="0.3">
      <c r="A85" s="10" t="s">
        <v>11</v>
      </c>
      <c r="B85" s="32"/>
      <c r="C85" s="33"/>
      <c r="D85" s="4">
        <v>200</v>
      </c>
      <c r="E85" s="9">
        <v>1285000</v>
      </c>
      <c r="F85" s="2"/>
    </row>
    <row r="86" spans="1:6" ht="14.25" customHeight="1" thickBot="1" x14ac:dyDescent="0.3">
      <c r="A86" s="10" t="s">
        <v>25</v>
      </c>
      <c r="B86" s="34"/>
      <c r="C86" s="35"/>
      <c r="D86" s="4">
        <v>800</v>
      </c>
      <c r="E86" s="9">
        <v>90000</v>
      </c>
      <c r="F86" s="2"/>
    </row>
    <row r="87" spans="1:6" ht="26.25" customHeight="1" thickBot="1" x14ac:dyDescent="0.3">
      <c r="A87" s="10" t="s">
        <v>67</v>
      </c>
      <c r="B87" s="32" t="s">
        <v>68</v>
      </c>
      <c r="C87" s="33"/>
      <c r="D87" s="4"/>
      <c r="E87" s="9">
        <f>E88</f>
        <v>95000</v>
      </c>
      <c r="F87" s="2"/>
    </row>
    <row r="88" spans="1:6" ht="14.25" customHeight="1" thickBot="1" x14ac:dyDescent="0.3">
      <c r="A88" s="10" t="s">
        <v>69</v>
      </c>
      <c r="B88" s="32"/>
      <c r="C88" s="33"/>
      <c r="D88" s="4">
        <v>300</v>
      </c>
      <c r="E88" s="9">
        <v>95000</v>
      </c>
      <c r="F88" s="2"/>
    </row>
    <row r="89" spans="1:6" ht="16.5" customHeight="1" thickBot="1" x14ac:dyDescent="0.3">
      <c r="A89" s="10" t="s">
        <v>70</v>
      </c>
      <c r="B89" s="32" t="s">
        <v>71</v>
      </c>
      <c r="C89" s="33"/>
      <c r="D89" s="4"/>
      <c r="E89" s="9">
        <v>15000</v>
      </c>
      <c r="F89" s="2"/>
    </row>
    <row r="90" spans="1:6" ht="27" customHeight="1" thickBot="1" x14ac:dyDescent="0.3">
      <c r="A90" s="10" t="s">
        <v>69</v>
      </c>
      <c r="B90" s="32"/>
      <c r="C90" s="33"/>
      <c r="D90" s="4">
        <v>300</v>
      </c>
      <c r="E90" s="9">
        <v>15000</v>
      </c>
      <c r="F90" s="2"/>
    </row>
    <row r="91" spans="1:6" ht="15" customHeight="1" thickBot="1" x14ac:dyDescent="0.3">
      <c r="A91" s="10" t="s">
        <v>72</v>
      </c>
      <c r="B91" s="32" t="s">
        <v>73</v>
      </c>
      <c r="C91" s="33"/>
      <c r="D91" s="4"/>
      <c r="E91" s="9">
        <v>300000</v>
      </c>
      <c r="F91" s="2"/>
    </row>
    <row r="92" spans="1:6" ht="28.5" customHeight="1" thickBot="1" x14ac:dyDescent="0.3">
      <c r="A92" s="10" t="s">
        <v>74</v>
      </c>
      <c r="B92" s="32"/>
      <c r="C92" s="33"/>
      <c r="D92" s="4">
        <v>700</v>
      </c>
      <c r="E92" s="9">
        <v>300000</v>
      </c>
      <c r="F92" s="2"/>
    </row>
    <row r="93" spans="1:6" ht="15.75" customHeight="1" thickBot="1" x14ac:dyDescent="0.3">
      <c r="A93" s="5" t="s">
        <v>75</v>
      </c>
      <c r="B93" s="34"/>
      <c r="C93" s="35"/>
      <c r="D93" s="6"/>
      <c r="E93" s="7">
        <f>E71+E60+E51+E26+E23+E8</f>
        <v>39858945</v>
      </c>
      <c r="F93" s="2"/>
    </row>
    <row r="94" spans="1:6" ht="27" customHeight="1" x14ac:dyDescent="0.25">
      <c r="A94" s="2"/>
      <c r="B94" s="2"/>
      <c r="C94" s="2"/>
      <c r="D94" s="2"/>
      <c r="E94" s="2"/>
      <c r="F94" s="2"/>
    </row>
    <row r="95" spans="1:6" ht="13.5" customHeight="1" x14ac:dyDescent="0.25">
      <c r="A95" s="23"/>
      <c r="F95" s="2"/>
    </row>
    <row r="96" spans="1:6" ht="15.75" x14ac:dyDescent="0.25">
      <c r="F96" s="22"/>
    </row>
  </sheetData>
  <mergeCells count="92">
    <mergeCell ref="B21:C21"/>
    <mergeCell ref="B22:C22"/>
    <mergeCell ref="B53:C53"/>
    <mergeCell ref="B54:C54"/>
    <mergeCell ref="B55:C55"/>
    <mergeCell ref="B24:C24"/>
    <mergeCell ref="B25:C25"/>
    <mergeCell ref="B26:C26"/>
    <mergeCell ref="B27:C27"/>
    <mergeCell ref="B23:C23"/>
    <mergeCell ref="B29:C29"/>
    <mergeCell ref="B30:C30"/>
    <mergeCell ref="B31:C31"/>
    <mergeCell ref="B34:C34"/>
    <mergeCell ref="B35:C35"/>
    <mergeCell ref="B32:C32"/>
    <mergeCell ref="B19:C19"/>
    <mergeCell ref="B20:C20"/>
    <mergeCell ref="B52:C52"/>
    <mergeCell ref="B13:C13"/>
    <mergeCell ref="B1:C1"/>
    <mergeCell ref="B2:E2"/>
    <mergeCell ref="C3:E3"/>
    <mergeCell ref="C4:E4"/>
    <mergeCell ref="A5:E6"/>
    <mergeCell ref="B7:C7"/>
    <mergeCell ref="B8:C8"/>
    <mergeCell ref="B9:C9"/>
    <mergeCell ref="B10:C10"/>
    <mergeCell ref="B11:C11"/>
    <mergeCell ref="B12:C12"/>
    <mergeCell ref="B28:C28"/>
    <mergeCell ref="B14:C14"/>
    <mergeCell ref="B15:C15"/>
    <mergeCell ref="B16:C16"/>
    <mergeCell ref="B17:C17"/>
    <mergeCell ref="B18:C18"/>
    <mergeCell ref="B33:C33"/>
    <mergeCell ref="B46:C46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7:C47"/>
    <mergeCell ref="B48:C48"/>
    <mergeCell ref="B49:C49"/>
    <mergeCell ref="B50:C50"/>
    <mergeCell ref="B51:C51"/>
    <mergeCell ref="B60:C60"/>
    <mergeCell ref="B61:C61"/>
    <mergeCell ref="B62:C62"/>
    <mergeCell ref="B56:C56"/>
    <mergeCell ref="B57:C57"/>
    <mergeCell ref="B58:C58"/>
    <mergeCell ref="B59:C59"/>
    <mergeCell ref="B63:C63"/>
    <mergeCell ref="B64:C64"/>
    <mergeCell ref="B69:C69"/>
    <mergeCell ref="B70:C70"/>
    <mergeCell ref="B71:C71"/>
    <mergeCell ref="B65:C65"/>
    <mergeCell ref="B66:C66"/>
    <mergeCell ref="B67:C67"/>
    <mergeCell ref="B68:C68"/>
    <mergeCell ref="B84:C84"/>
    <mergeCell ref="B85:C85"/>
    <mergeCell ref="B86:C86"/>
    <mergeCell ref="B87:C87"/>
    <mergeCell ref="B88:C88"/>
    <mergeCell ref="B83:C83"/>
    <mergeCell ref="B77:C77"/>
    <mergeCell ref="B78:C78"/>
    <mergeCell ref="B79:C79"/>
    <mergeCell ref="B80:C80"/>
    <mergeCell ref="B81:C81"/>
    <mergeCell ref="B82:C82"/>
    <mergeCell ref="B72:C72"/>
    <mergeCell ref="B73:C73"/>
    <mergeCell ref="B74:C74"/>
    <mergeCell ref="B75:C75"/>
    <mergeCell ref="B76:C76"/>
    <mergeCell ref="B89:C89"/>
    <mergeCell ref="B90:C90"/>
    <mergeCell ref="B91:C91"/>
    <mergeCell ref="B92:C92"/>
    <mergeCell ref="B93:C9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2017-03-01T06:32:07Z</dcterms:modified>
</cp:coreProperties>
</file>